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vincenzo_diluca_consip_it/Documents/20240208_crt/documentazione/revisione_leg/"/>
    </mc:Choice>
  </mc:AlternateContent>
  <xr:revisionPtr revIDLastSave="2" documentId="13_ncr:1_{A865990C-DE6E-4995-B944-03F385D46335}" xr6:coauthVersionLast="47" xr6:coauthVersionMax="47" xr10:uidLastSave="{EEE04940-5646-4C6F-B555-1D4EA6A2AE52}"/>
  <bookViews>
    <workbookView xWindow="-110" yWindow="-110" windowWidth="19420" windowHeight="10420" tabRatio="635" xr2:uid="{00000000-000D-0000-FFFF-FFFF00000000}"/>
  </bookViews>
  <sheets>
    <sheet name="ISTRUZIONI" sheetId="15" r:id="rId1"/>
    <sheet name="GARANZIE CONVENZIONE-AQ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3" l="1"/>
  <c r="E6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<sst xmlns="http://schemas.openxmlformats.org/spreadsheetml/2006/main" count="42" uniqueCount="39">
  <si>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</si>
  <si>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</si>
  <si>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</si>
  <si>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</si>
  <si>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</si>
  <si>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</si>
  <si>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</si>
  <si>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</si>
  <si>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</si>
  <si>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</si>
  <si>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</si>
  <si>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</si>
  <si>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</si>
  <si>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</si>
  <si>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</si>
  <si>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</si>
  <si>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</si>
  <si>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</si>
  <si>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</si>
  <si>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</si>
  <si>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</si>
  <si>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</si>
  <si>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</si>
  <si>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</si>
  <si>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</si>
  <si>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</si>
  <si>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</si>
  <si>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</si>
  <si>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</si>
  <si>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</si>
  <si>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</si>
  <si>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</si>
  <si>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</si>
  <si>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</si>
  <si>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22.2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</si>
  <si>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par.22.1 del capitolato d'oneri (NB: il valore è indicato preventivamente a solo titolo di esempio)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</si>
  <si>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capitolato d'oneri (NB: il valore è indicato preventivamente a solo titolo di esempio)</t>
    </r>
  </si>
  <si>
    <t>Possesso della certificazione ISO 13485 in corso di validità</t>
  </si>
  <si>
    <t>Possesso della certificazione ISO 14001 in corso di validità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</si>
</sst>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\ &quot;€&quot;_-;\-* #,##0\ &quot;€&quot;_-;_-* &quot;-&quot;??\ &quot;€&quot;_-;_-@_-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1" xfId="0" applyFont="1" applyBorder="1" applyAlignment="1">
      <alignment vertical="center" wrapText="1"/>
    </xf>
    <xf numFmtId="9" fontId="18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164" fontId="0" fillId="0" borderId="0" xfId="0" applyNumberFormat="1"/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D21"/>
  <sheetViews>
    <sheetView tabSelected="1" view="pageLayout" topLeftCell="A12" zoomScaleNormal="100" workbookViewId="0">
      <selection activeCell="D3" sqref="D3"/>
    </sheetView>
  </sheetViews>
  <sheetFormatPr defaultRowHeight="14.5" x14ac:dyDescent="0.35"/>
  <cols>
    <col min="3" max="3" width="20.26953125" customWidth="1"/>
    <col min="4" max="4" width="86" customWidth="1"/>
  </cols>
  <sheetData>
    <row r="4" spans="3:4" s="23" customFormat="1" ht="31.5" customHeight="1" x14ac:dyDescent="0.35">
      <c r="C4" s="28" t="s">
        <v>23</v>
      </c>
      <c r="D4" s="28"/>
    </row>
    <row r="5" spans="3:4" s="23" customFormat="1" ht="31.5" customHeight="1" x14ac:dyDescent="0.35">
      <c r="C5" s="28" t="s">
        <v>24</v>
      </c>
      <c r="D5" s="28"/>
    </row>
    <row r="6" spans="3:4" s="23" customFormat="1" ht="31.5" customHeight="1" x14ac:dyDescent="0.35">
      <c r="C6" s="28" t="s">
        <v>25</v>
      </c>
      <c r="D6" s="28"/>
    </row>
    <row r="7" spans="3:4" x14ac:dyDescent="0.35">
      <c r="C7" s="29"/>
      <c r="D7" s="29"/>
    </row>
    <row r="8" spans="3:4" x14ac:dyDescent="0.35">
      <c r="C8" s="28" t="s">
        <v>26</v>
      </c>
      <c r="D8" s="28"/>
    </row>
    <row r="9" spans="3:4" ht="34.5" customHeight="1" x14ac:dyDescent="0.35">
      <c r="C9" s="20" t="s">
        <v>27</v>
      </c>
      <c r="D9" s="19" t="s">
        <v>33</v>
      </c>
    </row>
    <row r="10" spans="3:4" ht="34.5" customHeight="1" x14ac:dyDescent="0.35">
      <c r="C10" s="21" t="s">
        <v>28</v>
      </c>
      <c r="D10" s="19" t="s">
        <v>29</v>
      </c>
    </row>
    <row r="11" spans="3:4" ht="34.5" customHeight="1" x14ac:dyDescent="0.35">
      <c r="C11" s="22" t="s">
        <v>30</v>
      </c>
      <c r="D11" s="19" t="s">
        <v>31</v>
      </c>
    </row>
    <row r="12" spans="3:4" x14ac:dyDescent="0.35">
      <c r="C12" s="19"/>
      <c r="D12" s="19"/>
    </row>
    <row r="13" spans="3:4" x14ac:dyDescent="0.35">
      <c r="C13" s="18"/>
    </row>
    <row r="14" spans="3:4" x14ac:dyDescent="0.35">
      <c r="C14" s="18"/>
    </row>
    <row r="15" spans="3:4" x14ac:dyDescent="0.35">
      <c r="C15" s="18"/>
    </row>
    <row r="16" spans="3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&amp;CGara a procedura aperta ai sensi del D.Lgs. 36/2023, per l’affidamento di un Accordo Quadro per ogni Lotto avente ad oggetto la fornitura di dispositivi impiantabili per la resincronizzazione cardiaca CRT, PM leadless e ICD non transvenosi - ID 2788</oddHeader>
    <oddFooter>&amp;CAllegato 8 - Foglio di calcolo riduzione garanzia provvisoria e definitiva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31"/>
  <sheetViews>
    <sheetView view="pageLayout" zoomScaleNormal="80" zoomScaleSheetLayoutView="97" workbookViewId="0">
      <selection activeCell="J4" sqref="J4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  <col min="7" max="7" width="12.54296875" bestFit="1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7" t="s">
        <v>16</v>
      </c>
      <c r="C3" s="47"/>
      <c r="D3" s="47"/>
      <c r="E3" s="47"/>
      <c r="F3" s="1"/>
    </row>
    <row r="4" spans="1:13" ht="28.5" customHeight="1" x14ac:dyDescent="0.35">
      <c r="B4" s="31" t="s">
        <v>17</v>
      </c>
      <c r="C4" s="32"/>
      <c r="D4" s="32"/>
      <c r="E4" s="33"/>
      <c r="F4" s="1"/>
    </row>
    <row r="5" spans="1:13" ht="26" x14ac:dyDescent="0.35">
      <c r="B5" s="10" t="s">
        <v>4</v>
      </c>
      <c r="C5" s="10" t="s">
        <v>1</v>
      </c>
      <c r="D5" s="10" t="s">
        <v>0</v>
      </c>
      <c r="E5" s="10" t="s">
        <v>6</v>
      </c>
      <c r="F5" s="1"/>
    </row>
    <row r="6" spans="1:13" x14ac:dyDescent="0.35">
      <c r="A6" s="63"/>
      <c r="B6" s="7" t="s">
        <v>8</v>
      </c>
      <c r="C6" s="2">
        <v>0.3</v>
      </c>
      <c r="D6" s="5" t="s">
        <v>32</v>
      </c>
      <c r="E6" s="64">
        <f>IF(D7="s",C7,IF(D6="s",C6,0))</f>
        <v>0</v>
      </c>
      <c r="F6" s="1"/>
    </row>
    <row r="7" spans="1:13" ht="26" x14ac:dyDescent="0.35">
      <c r="A7" s="63"/>
      <c r="B7" s="7" t="s">
        <v>9</v>
      </c>
      <c r="C7" s="2">
        <v>0.5</v>
      </c>
      <c r="D7" s="5" t="s">
        <v>32</v>
      </c>
      <c r="E7" s="65"/>
      <c r="F7" s="1"/>
    </row>
    <row r="8" spans="1:13" x14ac:dyDescent="0.35">
      <c r="B8" s="11" t="s">
        <v>10</v>
      </c>
      <c r="C8" s="12"/>
      <c r="D8" s="13"/>
      <c r="E8" s="14"/>
      <c r="F8" s="57"/>
      <c r="G8" s="58"/>
      <c r="H8" s="58"/>
      <c r="I8" s="58"/>
      <c r="J8" s="58"/>
      <c r="K8" s="58"/>
      <c r="L8" s="58"/>
      <c r="M8" s="58"/>
    </row>
    <row r="9" spans="1:13" ht="26" x14ac:dyDescent="0.35">
      <c r="B9" s="24" t="s">
        <v>37</v>
      </c>
      <c r="C9" s="25">
        <v>0.15</v>
      </c>
      <c r="D9" s="5" t="s">
        <v>32</v>
      </c>
      <c r="E9" s="8">
        <f>IF(D9="s",C9,0)</f>
        <v>0</v>
      </c>
      <c r="F9" s="57"/>
      <c r="G9" s="58"/>
      <c r="H9" s="58"/>
      <c r="I9" s="58"/>
      <c r="J9" s="58"/>
      <c r="K9" s="58"/>
      <c r="L9" s="58"/>
      <c r="M9" s="58"/>
    </row>
    <row r="10" spans="1:13" ht="40.5" customHeight="1" x14ac:dyDescent="0.35">
      <c r="A10" s="9"/>
      <c r="B10" s="24" t="s">
        <v>38</v>
      </c>
      <c r="C10" s="25">
        <v>0.05</v>
      </c>
      <c r="D10" s="5" t="s">
        <v>32</v>
      </c>
      <c r="E10" s="8">
        <f>IF(D10="s",C10,0)</f>
        <v>0</v>
      </c>
      <c r="F10" s="57"/>
      <c r="G10" s="58"/>
      <c r="H10" s="58"/>
      <c r="I10" s="58"/>
      <c r="J10" s="58"/>
      <c r="K10" s="58"/>
      <c r="L10" s="58"/>
      <c r="M10" s="58"/>
    </row>
    <row r="11" spans="1:13" ht="43.5" customHeight="1" x14ac:dyDescent="0.35">
      <c r="B11" s="66" t="s">
        <v>7</v>
      </c>
      <c r="C11" s="67"/>
      <c r="D11" s="68">
        <f>IFERROR(1-(1-E6)*(1-E9)*(1-E10),1-(1-E6)*(1-E10))</f>
        <v>0</v>
      </c>
      <c r="E11" s="68"/>
      <c r="F11" s="4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7" t="s">
        <v>11</v>
      </c>
      <c r="C14" s="47"/>
      <c r="D14" s="47"/>
      <c r="E14" s="47"/>
    </row>
    <row r="15" spans="1:13" ht="60.75" customHeight="1" x14ac:dyDescent="0.35">
      <c r="B15" s="59" t="s">
        <v>36</v>
      </c>
      <c r="C15" s="60"/>
      <c r="D15" s="52">
        <v>30829.5</v>
      </c>
      <c r="E15" s="53"/>
      <c r="F15" s="3"/>
    </row>
    <row r="16" spans="1:13" x14ac:dyDescent="0.35">
      <c r="B16" s="61" t="s">
        <v>12</v>
      </c>
      <c r="C16" s="62"/>
      <c r="D16" s="30">
        <f>ROUND((1-$D$11)*$D15,0)</f>
        <v>30830</v>
      </c>
      <c r="E16" s="30"/>
    </row>
    <row r="19" spans="2:7" ht="31.5" customHeight="1" x14ac:dyDescent="0.35">
      <c r="B19" s="47" t="s">
        <v>18</v>
      </c>
      <c r="C19" s="48"/>
      <c r="D19" s="48"/>
      <c r="E19" s="49"/>
      <c r="F19" s="15"/>
    </row>
    <row r="20" spans="2:7" ht="61.5" customHeight="1" x14ac:dyDescent="0.35">
      <c r="B20" s="50" t="s">
        <v>34</v>
      </c>
      <c r="C20" s="51"/>
      <c r="D20" s="52">
        <v>3162000</v>
      </c>
      <c r="E20" s="53"/>
      <c r="F20" s="3"/>
    </row>
    <row r="21" spans="2:7" ht="20.25" customHeight="1" x14ac:dyDescent="0.35">
      <c r="B21" s="54" t="s">
        <v>19</v>
      </c>
      <c r="C21" s="55"/>
      <c r="D21" s="55"/>
      <c r="E21" s="56"/>
    </row>
    <row r="22" spans="2:7" x14ac:dyDescent="0.35">
      <c r="B22" s="39" t="s">
        <v>2</v>
      </c>
      <c r="C22" s="40"/>
      <c r="D22" s="45">
        <v>5.0000000000000001E-3</v>
      </c>
      <c r="E22" s="46"/>
      <c r="F22" s="3"/>
    </row>
    <row r="23" spans="2:7" ht="30" customHeight="1" x14ac:dyDescent="0.35">
      <c r="B23" s="41" t="s">
        <v>14</v>
      </c>
      <c r="C23" s="42"/>
      <c r="D23" s="43">
        <f>D22*D$20</f>
        <v>15810</v>
      </c>
      <c r="E23" s="44"/>
    </row>
    <row r="24" spans="2:7" x14ac:dyDescent="0.35">
      <c r="B24" s="38" t="s">
        <v>3</v>
      </c>
      <c r="C24" s="38"/>
      <c r="D24" s="30">
        <f>ROUND((1-$D$11)*$D23,0)</f>
        <v>15810</v>
      </c>
      <c r="E24" s="30"/>
    </row>
    <row r="25" spans="2:7" ht="36.75" customHeight="1" x14ac:dyDescent="0.35">
      <c r="B25" s="34" t="s">
        <v>20</v>
      </c>
      <c r="C25" s="34"/>
      <c r="D25" s="34"/>
      <c r="E25" s="34"/>
    </row>
    <row r="26" spans="2:7" ht="48.75" customHeight="1" x14ac:dyDescent="0.35">
      <c r="B26" s="35" t="s">
        <v>35</v>
      </c>
      <c r="C26" s="35"/>
      <c r="D26" s="6">
        <v>0.01</v>
      </c>
      <c r="E26" s="16"/>
      <c r="F26" s="3"/>
    </row>
    <row r="27" spans="2:7" ht="29.25" customHeight="1" x14ac:dyDescent="0.35">
      <c r="B27" s="35" t="s">
        <v>13</v>
      </c>
      <c r="C27" s="35"/>
      <c r="D27" s="17">
        <v>0.01</v>
      </c>
      <c r="E27" s="26">
        <f>D27*D$20</f>
        <v>31620</v>
      </c>
      <c r="F27" s="3"/>
    </row>
    <row r="28" spans="2:7" ht="29.25" customHeight="1" x14ac:dyDescent="0.35">
      <c r="B28" s="35" t="s">
        <v>21</v>
      </c>
      <c r="C28" s="35"/>
      <c r="D28" s="8">
        <f>IF(D26&gt;10%,MIN(D26-10%,10%),0%)</f>
        <v>0</v>
      </c>
      <c r="E28" s="26">
        <f>D28*D$20</f>
        <v>0</v>
      </c>
    </row>
    <row r="29" spans="2:7" ht="29.25" customHeight="1" x14ac:dyDescent="0.35">
      <c r="B29" s="35" t="s">
        <v>22</v>
      </c>
      <c r="C29" s="35"/>
      <c r="D29" s="8">
        <f>IF(D26&gt;20%,2*(D26-20%),0%)</f>
        <v>0</v>
      </c>
      <c r="E29" s="26">
        <f>D29*D$20</f>
        <v>0</v>
      </c>
    </row>
    <row r="30" spans="2:7" ht="29.25" customHeight="1" x14ac:dyDescent="0.35">
      <c r="B30" s="36" t="s">
        <v>15</v>
      </c>
      <c r="C30" s="36"/>
      <c r="D30" s="37">
        <f>SUM(E27:E29)</f>
        <v>31620</v>
      </c>
      <c r="E30" s="37"/>
    </row>
    <row r="31" spans="2:7" ht="30" customHeight="1" x14ac:dyDescent="0.35">
      <c r="B31" s="38" t="s">
        <v>5</v>
      </c>
      <c r="C31" s="38"/>
      <c r="D31" s="30">
        <f>ROUND((1-$D$11)*$D30,0)</f>
        <v>31620</v>
      </c>
      <c r="E31" s="30"/>
      <c r="G31" s="27"/>
    </row>
  </sheetData>
  <mergeCells count="31">
    <mergeCell ref="B3:E3"/>
    <mergeCell ref="A6:A7"/>
    <mergeCell ref="E6:E7"/>
    <mergeCell ref="B11:C11"/>
    <mergeCell ref="D11:E11"/>
    <mergeCell ref="B19:E19"/>
    <mergeCell ref="B20:C20"/>
    <mergeCell ref="D20:E20"/>
    <mergeCell ref="B21:E21"/>
    <mergeCell ref="F8:M10"/>
    <mergeCell ref="B14:E14"/>
    <mergeCell ref="B15:C15"/>
    <mergeCell ref="D15:E15"/>
    <mergeCell ref="B16:C16"/>
    <mergeCell ref="D16:E16"/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</mergeCells>
  <dataValidations count="1">
    <dataValidation type="list" allowBlank="1" showInputMessage="1" showErrorMessage="1" sqref="D6:D10" xr:uid="{00000000-0002-0000-0100-000000000000}">
      <formula1>"s,n"</formula1>
    </dataValidation>
  </dataValidation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CONVENZIONE-AQ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 Luca Vincenzo</cp:lastModifiedBy>
  <cp:lastPrinted>2024-08-06T09:22:48Z</cp:lastPrinted>
  <dcterms:created xsi:type="dcterms:W3CDTF">2016-02-02T10:53:31Z</dcterms:created>
  <dcterms:modified xsi:type="dcterms:W3CDTF">2024-10-31T12:58:08Z</dcterms:modified>
</cp:coreProperties>
</file>